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0" windowWidth="13740" windowHeight="12165" tabRatio="603" activeTab="2"/>
  </bookViews>
  <sheets>
    <sheet name="2019" sheetId="16" r:id="rId1"/>
    <sheet name=" 2020" sheetId="18" r:id="rId2"/>
    <sheet name="2021" sheetId="19" r:id="rId3"/>
  </sheets>
  <calcPr calcId="124519"/>
</workbook>
</file>

<file path=xl/calcChain.xml><?xml version="1.0" encoding="utf-8"?>
<calcChain xmlns="http://schemas.openxmlformats.org/spreadsheetml/2006/main">
  <c r="G22" i="19"/>
  <c r="E22"/>
  <c r="D22"/>
  <c r="C22"/>
  <c r="H20"/>
  <c r="I20" s="1"/>
  <c r="F20"/>
  <c r="H19"/>
  <c r="I19" s="1"/>
  <c r="F19"/>
  <c r="H18"/>
  <c r="I18" s="1"/>
  <c r="F18"/>
  <c r="I17"/>
  <c r="H17"/>
  <c r="F17"/>
  <c r="H16"/>
  <c r="I16" s="1"/>
  <c r="F16"/>
  <c r="H15"/>
  <c r="I15" s="1"/>
  <c r="F15"/>
  <c r="H14"/>
  <c r="I14" s="1"/>
  <c r="F14"/>
  <c r="I13"/>
  <c r="H13"/>
  <c r="F13"/>
  <c r="H12"/>
  <c r="I12" s="1"/>
  <c r="F12"/>
  <c r="H11"/>
  <c r="I11" s="1"/>
  <c r="F11"/>
  <c r="H10"/>
  <c r="I10" s="1"/>
  <c r="F10"/>
  <c r="I9"/>
  <c r="H9"/>
  <c r="F9"/>
  <c r="F22" s="1"/>
  <c r="G22" i="18"/>
  <c r="E22"/>
  <c r="D22"/>
  <c r="C22"/>
  <c r="H20"/>
  <c r="F20"/>
  <c r="H19"/>
  <c r="F19"/>
  <c r="H18"/>
  <c r="F18"/>
  <c r="H17"/>
  <c r="F17"/>
  <c r="H16"/>
  <c r="F16"/>
  <c r="H15"/>
  <c r="F15"/>
  <c r="H14"/>
  <c r="F14"/>
  <c r="H13"/>
  <c r="F13"/>
  <c r="H12"/>
  <c r="F12"/>
  <c r="H11"/>
  <c r="F11"/>
  <c r="H10"/>
  <c r="F10"/>
  <c r="H9"/>
  <c r="F9"/>
  <c r="H22" l="1"/>
  <c r="F22"/>
  <c r="H22" i="19"/>
  <c r="I22" s="1"/>
  <c r="H15" i="16" l="1"/>
  <c r="H14"/>
  <c r="H17"/>
  <c r="H12"/>
  <c r="H8" l="1"/>
  <c r="G21"/>
  <c r="E21"/>
  <c r="D21"/>
  <c r="C21"/>
  <c r="H19"/>
  <c r="F19"/>
  <c r="H18"/>
  <c r="F18"/>
  <c r="F17"/>
  <c r="H16"/>
  <c r="F16"/>
  <c r="F15"/>
  <c r="F14"/>
  <c r="H13"/>
  <c r="F13"/>
  <c r="F12"/>
  <c r="H11"/>
  <c r="F11"/>
  <c r="H10"/>
  <c r="F10"/>
  <c r="H9"/>
  <c r="F9"/>
  <c r="F8"/>
  <c r="H21" l="1"/>
  <c r="F21"/>
</calcChain>
</file>

<file path=xl/sharedStrings.xml><?xml version="1.0" encoding="utf-8"?>
<sst xmlns="http://schemas.openxmlformats.org/spreadsheetml/2006/main" count="117" uniqueCount="42">
  <si>
    <t>№ 
п/п</t>
  </si>
  <si>
    <t>Наименование муниципального образования</t>
  </si>
  <si>
    <t xml:space="preserve">Доходная часть </t>
  </si>
  <si>
    <t>Собственные доходы</t>
  </si>
  <si>
    <t xml:space="preserve">Дотация на выравнивание </t>
  </si>
  <si>
    <t>Субсидии, субвенции</t>
  </si>
  <si>
    <t>Общая сумма доходов</t>
  </si>
  <si>
    <t xml:space="preserve">Сумма расходов </t>
  </si>
  <si>
    <t>Размер дотации на сбалансированность  (район)   (гр. 6-7-5)</t>
  </si>
  <si>
    <t>Муниципальное образование Грачевский район</t>
  </si>
  <si>
    <t>8</t>
  </si>
  <si>
    <t>1.</t>
  </si>
  <si>
    <t>Александровский сельсовет</t>
  </si>
  <si>
    <t>2</t>
  </si>
  <si>
    <t>Верхнеигнашкинский сельсовет</t>
  </si>
  <si>
    <t>3</t>
  </si>
  <si>
    <t>Грачевский сельсовет</t>
  </si>
  <si>
    <t>4</t>
  </si>
  <si>
    <t>Ероховский сельсовет</t>
  </si>
  <si>
    <t>5</t>
  </si>
  <si>
    <t>Ключевский сельсовет</t>
  </si>
  <si>
    <t>6</t>
  </si>
  <si>
    <t>Новоникольский сельсовет</t>
  </si>
  <si>
    <t>7</t>
  </si>
  <si>
    <t>Петрохерсонец.</t>
  </si>
  <si>
    <t xml:space="preserve">Побединский сельсовет </t>
  </si>
  <si>
    <t>9</t>
  </si>
  <si>
    <t>Подлесный сельсовет</t>
  </si>
  <si>
    <t>10</t>
  </si>
  <si>
    <t>Русскоигнашкинский сельсовет</t>
  </si>
  <si>
    <t>11</t>
  </si>
  <si>
    <t>Старояшкинский сельсовет</t>
  </si>
  <si>
    <t>12</t>
  </si>
  <si>
    <t>Таллинский сельсовет</t>
  </si>
  <si>
    <t>ИТОГО</t>
  </si>
  <si>
    <t>Всего дотации</t>
  </si>
  <si>
    <t xml:space="preserve">Размер дотации на сбалансированность  (район)   </t>
  </si>
  <si>
    <t>тыс.руб</t>
  </si>
  <si>
    <t xml:space="preserve">Размер дотации на сбалансированность  (район)  </t>
  </si>
  <si>
    <t>Расчет    дотации на сбалансированность  по сельским поселениям на 2019 год</t>
  </si>
  <si>
    <t>Расчет    дотации на сбалансированность по сельским поселениям на 2020 год</t>
  </si>
  <si>
    <t>Расчет    дотации на сбалансированность по сельским поселениям на 2021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</si>
</sst>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Border="1" applyAlignment="1"/>
    <xf numFmtId="0" fontId="0" fillId="0" borderId="1" xfId="0" applyBorder="1"/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wrapText="1"/>
    </xf>
    <xf numFmtId="164" fontId="6" fillId="0" borderId="5" xfId="0" applyNumberFormat="1" applyFont="1" applyBorder="1"/>
    <xf numFmtId="164" fontId="6" fillId="0" borderId="1" xfId="0" applyNumberFormat="1" applyFont="1" applyBorder="1"/>
    <xf numFmtId="49" fontId="7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/>
    <xf numFmtId="0" fontId="1" fillId="0" borderId="1" xfId="0" applyFont="1" applyBorder="1" applyAlignment="1">
      <alignment horizontal="center" vertical="top"/>
    </xf>
    <xf numFmtId="0" fontId="8" fillId="0" borderId="1" xfId="0" applyFont="1" applyBorder="1"/>
    <xf numFmtId="164" fontId="8" fillId="0" borderId="1" xfId="0" applyNumberFormat="1" applyFont="1" applyBorder="1"/>
    <xf numFmtId="164" fontId="2" fillId="0" borderId="1" xfId="0" applyNumberFormat="1" applyFont="1" applyBorder="1"/>
    <xf numFmtId="0" fontId="1" fillId="0" borderId="0" xfId="0" applyFont="1" applyAlignment="1">
      <alignment horizontal="center" vertical="top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164" fontId="0" fillId="0" borderId="0" xfId="0" applyNumberFormat="1"/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/>
    <xf numFmtId="164" fontId="9" fillId="0" borderId="1" xfId="0" applyNumberFormat="1" applyFont="1" applyBorder="1"/>
    <xf numFmtId="4" fontId="9" fillId="0" borderId="1" xfId="0" applyNumberFormat="1" applyFont="1" applyBorder="1"/>
    <xf numFmtId="0" fontId="10" fillId="0" borderId="1" xfId="0" applyFont="1" applyBorder="1"/>
    <xf numFmtId="0" fontId="10" fillId="0" borderId="0" xfId="0" applyFont="1"/>
    <xf numFmtId="0" fontId="10" fillId="0" borderId="0" xfId="0" applyFont="1" applyBorder="1"/>
    <xf numFmtId="164" fontId="10" fillId="0" borderId="0" xfId="0" applyNumberFormat="1" applyFont="1" applyBorder="1"/>
    <xf numFmtId="0" fontId="6" fillId="0" borderId="6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/>
    </xf>
    <xf numFmtId="165" fontId="6" fillId="0" borderId="1" xfId="0" applyNumberFormat="1" applyFont="1" applyBorder="1"/>
    <xf numFmtId="165" fontId="8" fillId="0" borderId="1" xfId="0" applyNumberFormat="1" applyFont="1" applyBorder="1"/>
    <xf numFmtId="165" fontId="2" fillId="0" borderId="1" xfId="0" applyNumberFormat="1" applyFont="1" applyBorder="1"/>
    <xf numFmtId="165" fontId="1" fillId="0" borderId="0" xfId="0" applyNumberFormat="1" applyFont="1"/>
    <xf numFmtId="0" fontId="0" fillId="0" borderId="4" xfId="0" applyBorder="1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12" fillId="0" borderId="0" xfId="0" applyFont="1" applyBorder="1" applyAlignment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/>
    <xf numFmtId="164" fontId="12" fillId="0" borderId="0" xfId="0" applyNumberFormat="1" applyFont="1"/>
    <xf numFmtId="0" fontId="12" fillId="0" borderId="0" xfId="0" applyFont="1" applyAlignment="1">
      <alignment vertical="top"/>
    </xf>
    <xf numFmtId="0" fontId="10" fillId="0" borderId="0" xfId="0" applyFont="1" applyAlignment="1">
      <alignment vertical="top"/>
    </xf>
    <xf numFmtId="164" fontId="10" fillId="0" borderId="0" xfId="0" applyNumberFormat="1" applyFont="1"/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/>
    <xf numFmtId="164" fontId="9" fillId="0" borderId="1" xfId="0" applyNumberFormat="1" applyFont="1" applyFill="1" applyBorder="1"/>
    <xf numFmtId="4" fontId="9" fillId="0" borderId="1" xfId="0" applyNumberFormat="1" applyFont="1" applyFill="1" applyBorder="1"/>
    <xf numFmtId="164" fontId="10" fillId="0" borderId="0" xfId="0" applyNumberFormat="1" applyFont="1" applyFill="1" applyBorder="1"/>
    <xf numFmtId="0" fontId="10" fillId="0" borderId="0" xfId="0" applyFont="1" applyFill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5" fontId="9" fillId="2" borderId="1" xfId="0" applyNumberFormat="1" applyFont="1" applyFill="1" applyBorder="1"/>
    <xf numFmtId="0" fontId="10" fillId="0" borderId="1" xfId="0" applyFont="1" applyBorder="1" applyAlignment="1">
      <alignment wrapText="1"/>
    </xf>
    <xf numFmtId="164" fontId="9" fillId="2" borderId="1" xfId="0" applyNumberFormat="1" applyFont="1" applyFill="1" applyBorder="1"/>
    <xf numFmtId="0" fontId="12" fillId="0" borderId="1" xfId="0" applyFont="1" applyBorder="1"/>
    <xf numFmtId="164" fontId="12" fillId="0" borderId="1" xfId="0" applyNumberFormat="1" applyFont="1" applyBorder="1"/>
    <xf numFmtId="164" fontId="14" fillId="0" borderId="1" xfId="0" applyNumberFormat="1" applyFont="1" applyBorder="1"/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/>
    <xf numFmtId="49" fontId="7" fillId="0" borderId="5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/>
    <xf numFmtId="165" fontId="6" fillId="0" borderId="1" xfId="0" applyNumberFormat="1" applyFont="1" applyFill="1" applyBorder="1"/>
    <xf numFmtId="164" fontId="8" fillId="0" borderId="1" xfId="0" applyNumberFormat="1" applyFont="1" applyFill="1" applyBorder="1"/>
    <xf numFmtId="165" fontId="8" fillId="0" borderId="1" xfId="0" applyNumberFormat="1" applyFont="1" applyFill="1" applyBorder="1"/>
    <xf numFmtId="164" fontId="2" fillId="0" borderId="1" xfId="0" applyNumberFormat="1" applyFont="1" applyFill="1" applyBorder="1"/>
    <xf numFmtId="165" fontId="2" fillId="0" borderId="1" xfId="0" applyNumberFormat="1" applyFont="1" applyFill="1" applyBorder="1"/>
    <xf numFmtId="164" fontId="1" fillId="0" borderId="0" xfId="0" applyNumberFormat="1" applyFont="1" applyFill="1"/>
    <xf numFmtId="164" fontId="0" fillId="0" borderId="0" xfId="0" applyNumberFormat="1" applyFill="1"/>
    <xf numFmtId="0" fontId="0" fillId="0" borderId="0" xfId="0" applyFill="1"/>
    <xf numFmtId="0" fontId="2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30"/>
  <sheetViews>
    <sheetView zoomScale="90" zoomScaleNormal="90" workbookViewId="0">
      <selection activeCell="S15" sqref="S15"/>
    </sheetView>
  </sheetViews>
  <sheetFormatPr defaultRowHeight="15"/>
  <cols>
    <col min="1" max="1" width="4.7109375" style="29" customWidth="1"/>
    <col min="2" max="2" width="34.140625" style="29" customWidth="1"/>
    <col min="3" max="3" width="13" style="29" customWidth="1"/>
    <col min="4" max="4" width="13.7109375" style="29" customWidth="1"/>
    <col min="5" max="5" width="12.85546875" style="29" customWidth="1"/>
    <col min="6" max="6" width="12.28515625" style="29" customWidth="1"/>
    <col min="7" max="7" width="14.28515625" style="29" customWidth="1"/>
    <col min="8" max="8" width="15.7109375" style="29" customWidth="1"/>
    <col min="9" max="9" width="9.140625" style="30"/>
    <col min="10" max="16384" width="9.140625" style="29"/>
  </cols>
  <sheetData>
    <row r="1" spans="1:9" ht="27.75" customHeight="1">
      <c r="A1" s="41"/>
      <c r="B1" s="83" t="s">
        <v>39</v>
      </c>
      <c r="C1" s="84"/>
      <c r="D1" s="84"/>
      <c r="E1" s="84"/>
      <c r="F1" s="84"/>
      <c r="G1" s="84"/>
      <c r="H1" s="84"/>
    </row>
    <row r="2" spans="1:9" ht="25.5" hidden="1" customHeight="1">
      <c r="A2" s="85"/>
      <c r="B2" s="86"/>
      <c r="C2" s="86"/>
      <c r="D2" s="86"/>
      <c r="E2" s="86"/>
      <c r="F2" s="86"/>
      <c r="G2" s="86"/>
      <c r="H2" s="86"/>
    </row>
    <row r="3" spans="1:9" ht="19.5" hidden="1" customHeight="1">
      <c r="A3" s="43"/>
      <c r="B3" s="42"/>
      <c r="C3" s="42"/>
      <c r="D3" s="87"/>
      <c r="E3" s="87"/>
      <c r="F3" s="87"/>
      <c r="G3" s="42"/>
      <c r="H3" s="42"/>
    </row>
    <row r="4" spans="1:9" ht="23.25" customHeight="1">
      <c r="A4" s="43"/>
      <c r="B4" s="42"/>
      <c r="C4" s="42"/>
      <c r="D4" s="42"/>
      <c r="E4" s="42"/>
      <c r="F4" s="42"/>
      <c r="G4" s="42"/>
      <c r="H4" s="44"/>
      <c r="I4" s="44"/>
    </row>
    <row r="5" spans="1:9" s="30" customFormat="1" ht="19.5" customHeight="1">
      <c r="A5" s="88" t="s">
        <v>0</v>
      </c>
      <c r="B5" s="88" t="s">
        <v>1</v>
      </c>
      <c r="C5" s="89" t="s">
        <v>2</v>
      </c>
      <c r="D5" s="89"/>
      <c r="E5" s="89"/>
      <c r="F5" s="89"/>
      <c r="G5" s="62"/>
      <c r="H5" s="28"/>
    </row>
    <row r="6" spans="1:9" ht="89.25" customHeight="1">
      <c r="A6" s="88"/>
      <c r="B6" s="88"/>
      <c r="C6" s="45" t="s">
        <v>3</v>
      </c>
      <c r="D6" s="45" t="s">
        <v>4</v>
      </c>
      <c r="E6" s="45" t="s">
        <v>5</v>
      </c>
      <c r="F6" s="45" t="s">
        <v>6</v>
      </c>
      <c r="G6" s="45" t="s">
        <v>7</v>
      </c>
      <c r="H6" s="45" t="s">
        <v>36</v>
      </c>
    </row>
    <row r="7" spans="1:9" ht="15.75" customHeight="1">
      <c r="A7" s="34">
        <v>1</v>
      </c>
      <c r="B7" s="33">
        <v>2</v>
      </c>
      <c r="C7" s="34">
        <v>3</v>
      </c>
      <c r="D7" s="34">
        <v>4</v>
      </c>
      <c r="E7" s="34"/>
      <c r="F7" s="34">
        <v>5</v>
      </c>
      <c r="G7" s="34">
        <v>6</v>
      </c>
      <c r="H7" s="34" t="s">
        <v>10</v>
      </c>
    </row>
    <row r="8" spans="1:9" ht="20.100000000000001" customHeight="1">
      <c r="A8" s="24" t="s">
        <v>11</v>
      </c>
      <c r="B8" s="25" t="s">
        <v>12</v>
      </c>
      <c r="C8" s="26">
        <v>1989.8</v>
      </c>
      <c r="D8" s="26">
        <v>1847.2</v>
      </c>
      <c r="E8" s="27">
        <v>89.94</v>
      </c>
      <c r="F8" s="26">
        <f>C8+D8+E8</f>
        <v>3926.94</v>
      </c>
      <c r="G8" s="26">
        <v>4051.9</v>
      </c>
      <c r="H8" s="63">
        <f>G8-(C8+D8)-E8</f>
        <v>124.96000000000009</v>
      </c>
      <c r="I8" s="31"/>
    </row>
    <row r="9" spans="1:9" ht="20.100000000000001" customHeight="1">
      <c r="A9" s="24" t="s">
        <v>13</v>
      </c>
      <c r="B9" s="25" t="s">
        <v>14</v>
      </c>
      <c r="C9" s="26">
        <v>2254.4</v>
      </c>
      <c r="D9" s="26">
        <v>1121.9000000000001</v>
      </c>
      <c r="E9" s="27">
        <v>89.94</v>
      </c>
      <c r="F9" s="26">
        <f t="shared" ref="F9:F19" si="0">C9+D9+E9</f>
        <v>3466.2400000000002</v>
      </c>
      <c r="G9" s="26">
        <v>3691.2</v>
      </c>
      <c r="H9" s="63">
        <f t="shared" ref="H9:H19" si="1">G9-(C9+D9)-E9</f>
        <v>224.95999999999964</v>
      </c>
      <c r="I9" s="31"/>
    </row>
    <row r="10" spans="1:9" ht="20.100000000000001" customHeight="1">
      <c r="A10" s="24" t="s">
        <v>15</v>
      </c>
      <c r="B10" s="25" t="s">
        <v>16</v>
      </c>
      <c r="C10" s="26">
        <v>15424.9</v>
      </c>
      <c r="D10" s="26">
        <v>9580</v>
      </c>
      <c r="E10" s="27">
        <v>11895.8</v>
      </c>
      <c r="F10" s="26">
        <f t="shared" si="0"/>
        <v>36900.699999999997</v>
      </c>
      <c r="G10" s="26">
        <v>37860.743499999997</v>
      </c>
      <c r="H10" s="63">
        <f t="shared" si="1"/>
        <v>960.04349999999613</v>
      </c>
      <c r="I10" s="31"/>
    </row>
    <row r="11" spans="1:9" ht="20.100000000000001" customHeight="1">
      <c r="A11" s="24" t="s">
        <v>17</v>
      </c>
      <c r="B11" s="25" t="s">
        <v>18</v>
      </c>
      <c r="C11" s="26">
        <v>1558.6</v>
      </c>
      <c r="D11" s="26">
        <v>1838.2</v>
      </c>
      <c r="E11" s="27">
        <v>89.94</v>
      </c>
      <c r="F11" s="26">
        <f t="shared" si="0"/>
        <v>3486.7400000000002</v>
      </c>
      <c r="G11" s="26">
        <v>3486.7</v>
      </c>
      <c r="H11" s="63">
        <f t="shared" si="1"/>
        <v>-4.0000000000361524E-2</v>
      </c>
      <c r="I11" s="31"/>
    </row>
    <row r="12" spans="1:9" s="58" customFormat="1" ht="20.100000000000001" customHeight="1">
      <c r="A12" s="53" t="s">
        <v>19</v>
      </c>
      <c r="B12" s="54" t="s">
        <v>20</v>
      </c>
      <c r="C12" s="55">
        <v>1251.4000000000001</v>
      </c>
      <c r="D12" s="55">
        <v>2295.1</v>
      </c>
      <c r="E12" s="56">
        <v>4468.6400000000003</v>
      </c>
      <c r="F12" s="55">
        <f t="shared" si="0"/>
        <v>8015.14</v>
      </c>
      <c r="G12" s="55">
        <v>8245.14</v>
      </c>
      <c r="H12" s="55">
        <f>G12-(C12+D12)-E12</f>
        <v>229.99999999999909</v>
      </c>
      <c r="I12" s="57"/>
    </row>
    <row r="13" spans="1:9" ht="20.100000000000001" customHeight="1">
      <c r="A13" s="24" t="s">
        <v>21</v>
      </c>
      <c r="B13" s="25" t="s">
        <v>22</v>
      </c>
      <c r="C13" s="26">
        <v>11770.5</v>
      </c>
      <c r="D13" s="26">
        <v>0</v>
      </c>
      <c r="E13" s="27">
        <v>89.94</v>
      </c>
      <c r="F13" s="26">
        <f t="shared" si="0"/>
        <v>11860.44</v>
      </c>
      <c r="G13" s="26">
        <v>11860.444</v>
      </c>
      <c r="H13" s="55">
        <f t="shared" si="1"/>
        <v>3.9999999995075086E-3</v>
      </c>
      <c r="I13" s="31"/>
    </row>
    <row r="14" spans="1:9" ht="20.100000000000001" customHeight="1">
      <c r="A14" s="24" t="s">
        <v>23</v>
      </c>
      <c r="B14" s="25" t="s">
        <v>24</v>
      </c>
      <c r="C14" s="26">
        <v>2756.9</v>
      </c>
      <c r="D14" s="26">
        <v>2781</v>
      </c>
      <c r="E14" s="27">
        <v>89.94</v>
      </c>
      <c r="F14" s="26">
        <f t="shared" si="0"/>
        <v>5627.8399999999992</v>
      </c>
      <c r="G14" s="26">
        <v>5977.8540000000003</v>
      </c>
      <c r="H14" s="55">
        <f>G14-(C14+D14)-E14</f>
        <v>350.01400000000064</v>
      </c>
      <c r="I14" s="31"/>
    </row>
    <row r="15" spans="1:9" ht="20.100000000000001" customHeight="1">
      <c r="A15" s="24" t="s">
        <v>10</v>
      </c>
      <c r="B15" s="25" t="s">
        <v>25</v>
      </c>
      <c r="C15" s="26">
        <v>1952.7</v>
      </c>
      <c r="D15" s="26">
        <v>1413.8</v>
      </c>
      <c r="E15" s="27">
        <v>89.94</v>
      </c>
      <c r="F15" s="26">
        <f t="shared" si="0"/>
        <v>3456.44</v>
      </c>
      <c r="G15" s="26">
        <v>3781.444</v>
      </c>
      <c r="H15" s="55">
        <f>G15-(C15+D15)-E15</f>
        <v>325.00399999999996</v>
      </c>
      <c r="I15" s="31"/>
    </row>
    <row r="16" spans="1:9" ht="15.75">
      <c r="A16" s="24" t="s">
        <v>26</v>
      </c>
      <c r="B16" s="25" t="s">
        <v>27</v>
      </c>
      <c r="C16" s="26">
        <v>1460.2</v>
      </c>
      <c r="D16" s="26">
        <v>1050.3</v>
      </c>
      <c r="E16" s="27">
        <v>89.94</v>
      </c>
      <c r="F16" s="26">
        <f t="shared" si="0"/>
        <v>2600.44</v>
      </c>
      <c r="G16" s="26">
        <v>3450.444</v>
      </c>
      <c r="H16" s="55">
        <f t="shared" si="1"/>
        <v>850.00399999999991</v>
      </c>
      <c r="I16" s="31"/>
    </row>
    <row r="17" spans="1:9" ht="15.75">
      <c r="A17" s="24" t="s">
        <v>28</v>
      </c>
      <c r="B17" s="25" t="s">
        <v>29</v>
      </c>
      <c r="C17" s="26">
        <v>2310</v>
      </c>
      <c r="D17" s="26">
        <v>1651.3</v>
      </c>
      <c r="E17" s="27">
        <v>89.94</v>
      </c>
      <c r="F17" s="26">
        <f t="shared" si="0"/>
        <v>4051.2400000000002</v>
      </c>
      <c r="G17" s="26">
        <v>4251.2439999999997</v>
      </c>
      <c r="H17" s="55">
        <f t="shared" si="1"/>
        <v>200.00399999999951</v>
      </c>
      <c r="I17" s="31"/>
    </row>
    <row r="18" spans="1:9" ht="15.75">
      <c r="A18" s="24" t="s">
        <v>30</v>
      </c>
      <c r="B18" s="25" t="s">
        <v>31</v>
      </c>
      <c r="C18" s="26">
        <v>2633.1</v>
      </c>
      <c r="D18" s="26">
        <v>1425.4</v>
      </c>
      <c r="E18" s="27">
        <v>89.94</v>
      </c>
      <c r="F18" s="26">
        <f t="shared" si="0"/>
        <v>4148.4399999999996</v>
      </c>
      <c r="G18" s="26">
        <v>4223.4399999999996</v>
      </c>
      <c r="H18" s="55">
        <f t="shared" si="1"/>
        <v>74.999999999999602</v>
      </c>
      <c r="I18" s="31"/>
    </row>
    <row r="19" spans="1:9" ht="15.75">
      <c r="A19" s="24" t="s">
        <v>32</v>
      </c>
      <c r="B19" s="25" t="s">
        <v>33</v>
      </c>
      <c r="C19" s="26">
        <v>2774.6</v>
      </c>
      <c r="D19" s="26">
        <v>1741.8</v>
      </c>
      <c r="E19" s="27">
        <v>89.94</v>
      </c>
      <c r="F19" s="26">
        <f t="shared" si="0"/>
        <v>4606.3399999999992</v>
      </c>
      <c r="G19" s="26">
        <v>4766.34</v>
      </c>
      <c r="H19" s="55">
        <f t="shared" si="1"/>
        <v>160.00000000000051</v>
      </c>
      <c r="I19" s="31"/>
    </row>
    <row r="20" spans="1:9">
      <c r="A20" s="46"/>
      <c r="B20" s="64"/>
      <c r="C20" s="65"/>
      <c r="D20" s="65"/>
      <c r="E20" s="65"/>
      <c r="F20" s="65"/>
      <c r="G20" s="65"/>
      <c r="H20" s="65"/>
    </row>
    <row r="21" spans="1:9" ht="18.75">
      <c r="A21" s="46"/>
      <c r="B21" s="82" t="s">
        <v>34</v>
      </c>
      <c r="C21" s="66">
        <f t="shared" ref="C21:G21" si="2">C8+C9+C10+C11+C12+C13+C14+C15+C16+C17+C18+C19</f>
        <v>48137.099999999991</v>
      </c>
      <c r="D21" s="66">
        <f t="shared" si="2"/>
        <v>26746</v>
      </c>
      <c r="E21" s="67">
        <f t="shared" si="2"/>
        <v>17263.839999999989</v>
      </c>
      <c r="F21" s="66">
        <f t="shared" si="2"/>
        <v>92146.94</v>
      </c>
      <c r="G21" s="66">
        <f t="shared" si="2"/>
        <v>95646.893500000006</v>
      </c>
      <c r="H21" s="66">
        <f>SUM(H8:H19)</f>
        <v>3499.9534999999937</v>
      </c>
    </row>
    <row r="22" spans="1:9">
      <c r="A22" s="47"/>
      <c r="B22" s="48"/>
      <c r="C22" s="49"/>
      <c r="D22" s="49"/>
      <c r="E22" s="49"/>
      <c r="F22" s="49"/>
      <c r="G22" s="49"/>
      <c r="H22" s="49"/>
    </row>
    <row r="23" spans="1:9">
      <c r="A23" s="47"/>
      <c r="B23" s="48"/>
      <c r="C23" s="49"/>
      <c r="D23" s="49"/>
      <c r="E23" s="49"/>
      <c r="F23" s="49"/>
      <c r="G23" s="49"/>
      <c r="H23" s="49"/>
    </row>
    <row r="24" spans="1:9">
      <c r="A24" s="50"/>
      <c r="B24" s="48"/>
      <c r="C24" s="49"/>
      <c r="D24" s="49"/>
      <c r="E24" s="49"/>
      <c r="F24" s="49"/>
      <c r="G24" s="49"/>
      <c r="H24" s="49"/>
    </row>
    <row r="25" spans="1:9">
      <c r="A25" s="51"/>
      <c r="C25" s="52"/>
      <c r="D25" s="52"/>
      <c r="E25" s="52"/>
      <c r="F25" s="52"/>
      <c r="G25" s="52"/>
      <c r="H25" s="52"/>
    </row>
    <row r="26" spans="1:9">
      <c r="C26" s="52"/>
      <c r="D26" s="52"/>
      <c r="E26" s="52"/>
      <c r="F26" s="52"/>
      <c r="G26" s="52"/>
      <c r="H26" s="52"/>
    </row>
    <row r="27" spans="1:9">
      <c r="C27" s="52"/>
      <c r="D27" s="52"/>
      <c r="E27" s="52"/>
      <c r="F27" s="52"/>
      <c r="G27" s="52"/>
      <c r="H27" s="52"/>
    </row>
    <row r="28" spans="1:9">
      <c r="C28" s="52"/>
      <c r="D28" s="52"/>
      <c r="E28" s="52"/>
      <c r="F28" s="52"/>
      <c r="G28" s="52"/>
      <c r="H28" s="52"/>
    </row>
    <row r="29" spans="1:9">
      <c r="C29" s="52"/>
      <c r="D29" s="52"/>
      <c r="E29" s="52"/>
      <c r="F29" s="52"/>
      <c r="G29" s="52"/>
      <c r="H29" s="52"/>
    </row>
    <row r="30" spans="1:9">
      <c r="C30" s="52"/>
      <c r="D30" s="52"/>
      <c r="E30" s="52"/>
      <c r="F30" s="52"/>
      <c r="G30" s="52"/>
      <c r="H30" s="52"/>
    </row>
  </sheetData>
  <mergeCells count="6">
    <mergeCell ref="B1:H1"/>
    <mergeCell ref="A2:H2"/>
    <mergeCell ref="D3:F3"/>
    <mergeCell ref="A5:A6"/>
    <mergeCell ref="B5:B6"/>
    <mergeCell ref="C5:F5"/>
  </mergeCells>
  <pageMargins left="0.70866141732283472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I32"/>
  <sheetViews>
    <sheetView workbookViewId="0">
      <selection activeCell="B22" sqref="B22"/>
    </sheetView>
  </sheetViews>
  <sheetFormatPr defaultRowHeight="15"/>
  <cols>
    <col min="1" max="1" width="4.7109375" customWidth="1"/>
    <col min="2" max="2" width="31" customWidth="1"/>
    <col min="3" max="3" width="13.140625" customWidth="1"/>
    <col min="4" max="4" width="12.28515625" style="80" customWidth="1"/>
    <col min="5" max="5" width="10.85546875" style="80" customWidth="1"/>
    <col min="6" max="6" width="10.28515625" customWidth="1"/>
    <col min="7" max="7" width="10.140625" customWidth="1"/>
    <col min="8" max="8" width="9.28515625" customWidth="1"/>
  </cols>
  <sheetData>
    <row r="1" spans="1:9" ht="27.75" customHeight="1">
      <c r="A1" s="1"/>
      <c r="B1" s="90" t="s">
        <v>40</v>
      </c>
      <c r="C1" s="91"/>
      <c r="D1" s="91"/>
      <c r="E1" s="91"/>
      <c r="F1" s="91"/>
      <c r="G1" s="91"/>
      <c r="H1" s="91"/>
    </row>
    <row r="2" spans="1:9" ht="25.5" hidden="1" customHeight="1">
      <c r="A2" s="92"/>
      <c r="B2" s="93"/>
      <c r="C2" s="93"/>
      <c r="D2" s="93"/>
      <c r="E2" s="93"/>
      <c r="F2" s="93"/>
      <c r="G2" s="93"/>
      <c r="H2" s="93"/>
    </row>
    <row r="3" spans="1:9" ht="19.5" hidden="1" customHeight="1">
      <c r="A3" s="59"/>
      <c r="B3" s="60"/>
      <c r="C3" s="60"/>
      <c r="D3" s="94"/>
      <c r="E3" s="94"/>
      <c r="F3" s="94"/>
      <c r="G3" s="60"/>
      <c r="H3" s="60"/>
    </row>
    <row r="4" spans="1:9" ht="23.25" customHeight="1">
      <c r="A4" s="59"/>
      <c r="B4" s="60"/>
      <c r="C4" s="60"/>
      <c r="D4" s="68"/>
      <c r="E4" s="68"/>
      <c r="F4" s="60"/>
      <c r="G4" s="60"/>
      <c r="H4" s="40" t="s">
        <v>37</v>
      </c>
      <c r="I4" s="40"/>
    </row>
    <row r="5" spans="1:9" s="3" customFormat="1" ht="19.5" customHeight="1">
      <c r="A5" s="95" t="s">
        <v>0</v>
      </c>
      <c r="B5" s="95" t="s">
        <v>1</v>
      </c>
      <c r="C5" s="96" t="s">
        <v>2</v>
      </c>
      <c r="D5" s="97"/>
      <c r="E5" s="97"/>
      <c r="F5" s="98"/>
      <c r="G5" s="39"/>
      <c r="H5" s="2"/>
    </row>
    <row r="6" spans="1:9" ht="81.75" customHeight="1">
      <c r="A6" s="95"/>
      <c r="B6" s="95"/>
      <c r="C6" s="4" t="s">
        <v>3</v>
      </c>
      <c r="D6" s="69" t="s">
        <v>4</v>
      </c>
      <c r="E6" s="69" t="s">
        <v>5</v>
      </c>
      <c r="F6" s="4" t="s">
        <v>6</v>
      </c>
      <c r="G6" s="4" t="s">
        <v>7</v>
      </c>
      <c r="H6" s="4" t="s">
        <v>8</v>
      </c>
    </row>
    <row r="7" spans="1:9" ht="0.75" customHeight="1">
      <c r="A7" s="5">
        <v>1</v>
      </c>
      <c r="B7" s="6" t="s">
        <v>9</v>
      </c>
      <c r="C7" s="7"/>
      <c r="D7" s="70"/>
      <c r="E7" s="70"/>
      <c r="F7" s="7"/>
      <c r="G7" s="7"/>
      <c r="H7" s="8"/>
    </row>
    <row r="8" spans="1:9" ht="15.75" customHeight="1">
      <c r="A8" s="9">
        <v>1</v>
      </c>
      <c r="B8" s="10">
        <v>2</v>
      </c>
      <c r="C8" s="11">
        <v>3</v>
      </c>
      <c r="D8" s="71">
        <v>4</v>
      </c>
      <c r="E8" s="71"/>
      <c r="F8" s="11">
        <v>5</v>
      </c>
      <c r="G8" s="11">
        <v>6</v>
      </c>
      <c r="H8" s="9" t="s">
        <v>10</v>
      </c>
    </row>
    <row r="9" spans="1:9" ht="20.100000000000001" customHeight="1">
      <c r="A9" s="12" t="s">
        <v>11</v>
      </c>
      <c r="B9" s="13" t="s">
        <v>12</v>
      </c>
      <c r="C9" s="8">
        <v>1715</v>
      </c>
      <c r="D9" s="72">
        <v>1817.2</v>
      </c>
      <c r="E9" s="73">
        <v>89.936000000000007</v>
      </c>
      <c r="F9" s="35">
        <f>C9+D9+E9</f>
        <v>3622.136</v>
      </c>
      <c r="G9" s="35">
        <v>3822.136</v>
      </c>
      <c r="H9" s="61">
        <f>G9-(C9+D9)-E9</f>
        <v>200.00000000000014</v>
      </c>
    </row>
    <row r="10" spans="1:9" ht="20.100000000000001" customHeight="1">
      <c r="A10" s="12" t="s">
        <v>13</v>
      </c>
      <c r="B10" s="13" t="s">
        <v>14</v>
      </c>
      <c r="C10" s="8">
        <v>1787</v>
      </c>
      <c r="D10" s="72">
        <v>1068.4000000000001</v>
      </c>
      <c r="E10" s="73">
        <v>89.936000000000007</v>
      </c>
      <c r="F10" s="35">
        <f t="shared" ref="F10:F20" si="0">C10+D10+E10</f>
        <v>2945.3360000000002</v>
      </c>
      <c r="G10" s="35">
        <v>3195.3359999999998</v>
      </c>
      <c r="H10" s="61">
        <f t="shared" ref="H10:H22" si="1">G10-(C10+D10)-E10</f>
        <v>249.99999999999969</v>
      </c>
    </row>
    <row r="11" spans="1:9" ht="20.100000000000001" customHeight="1">
      <c r="A11" s="12" t="s">
        <v>15</v>
      </c>
      <c r="B11" s="13" t="s">
        <v>16</v>
      </c>
      <c r="C11" s="8">
        <v>13705</v>
      </c>
      <c r="D11" s="72">
        <v>9017</v>
      </c>
      <c r="E11" s="73">
        <v>449.68400000000003</v>
      </c>
      <c r="F11" s="35">
        <f t="shared" si="0"/>
        <v>23171.684000000001</v>
      </c>
      <c r="G11" s="35">
        <v>24121.684000000001</v>
      </c>
      <c r="H11" s="61">
        <f t="shared" si="1"/>
        <v>950.00000000000114</v>
      </c>
    </row>
    <row r="12" spans="1:9" ht="20.100000000000001" customHeight="1">
      <c r="A12" s="12" t="s">
        <v>17</v>
      </c>
      <c r="B12" s="13" t="s">
        <v>18</v>
      </c>
      <c r="C12" s="8">
        <v>1281</v>
      </c>
      <c r="D12" s="72">
        <v>1803</v>
      </c>
      <c r="E12" s="73">
        <v>89.936000000000007</v>
      </c>
      <c r="F12" s="35">
        <f t="shared" si="0"/>
        <v>3173.9360000000001</v>
      </c>
      <c r="G12" s="35">
        <v>3273.9360000000001</v>
      </c>
      <c r="H12" s="61">
        <f t="shared" si="1"/>
        <v>100.00000000000014</v>
      </c>
    </row>
    <row r="13" spans="1:9" ht="20.100000000000001" customHeight="1">
      <c r="A13" s="12" t="s">
        <v>19</v>
      </c>
      <c r="B13" s="13" t="s">
        <v>20</v>
      </c>
      <c r="C13" s="8">
        <v>944</v>
      </c>
      <c r="D13" s="72">
        <v>2256.1</v>
      </c>
      <c r="E13" s="73">
        <v>89.936000000000007</v>
      </c>
      <c r="F13" s="35">
        <f t="shared" si="0"/>
        <v>3290.0360000000001</v>
      </c>
      <c r="G13" s="35">
        <v>3470.0360000000001</v>
      </c>
      <c r="H13" s="61">
        <f t="shared" si="1"/>
        <v>180.00000000000014</v>
      </c>
    </row>
    <row r="14" spans="1:9" ht="20.100000000000001" customHeight="1">
      <c r="A14" s="12" t="s">
        <v>21</v>
      </c>
      <c r="B14" s="13" t="s">
        <v>22</v>
      </c>
      <c r="C14" s="8">
        <v>11680.5</v>
      </c>
      <c r="D14" s="72">
        <v>0</v>
      </c>
      <c r="E14" s="73">
        <v>89.936000000000007</v>
      </c>
      <c r="F14" s="35">
        <f t="shared" si="0"/>
        <v>11770.436</v>
      </c>
      <c r="G14" s="35">
        <v>11770.436</v>
      </c>
      <c r="H14" s="61">
        <f t="shared" si="1"/>
        <v>-3.1263880373444408E-13</v>
      </c>
    </row>
    <row r="15" spans="1:9" ht="20.100000000000001" customHeight="1">
      <c r="A15" s="12" t="s">
        <v>23</v>
      </c>
      <c r="B15" s="13" t="s">
        <v>24</v>
      </c>
      <c r="C15" s="8">
        <v>2273.5</v>
      </c>
      <c r="D15" s="72">
        <v>2672</v>
      </c>
      <c r="E15" s="73">
        <v>89.936000000000007</v>
      </c>
      <c r="F15" s="35">
        <f t="shared" si="0"/>
        <v>5035.4359999999997</v>
      </c>
      <c r="G15" s="35">
        <v>5335.4359999999997</v>
      </c>
      <c r="H15" s="61">
        <f t="shared" si="1"/>
        <v>299.99999999999966</v>
      </c>
    </row>
    <row r="16" spans="1:9" ht="20.100000000000001" customHeight="1">
      <c r="A16" s="12" t="s">
        <v>10</v>
      </c>
      <c r="B16" s="13" t="s">
        <v>25</v>
      </c>
      <c r="C16" s="8">
        <v>1788</v>
      </c>
      <c r="D16" s="72">
        <v>1393.8</v>
      </c>
      <c r="E16" s="73">
        <v>89.936000000000007</v>
      </c>
      <c r="F16" s="35">
        <f t="shared" si="0"/>
        <v>3271.7360000000003</v>
      </c>
      <c r="G16" s="35">
        <v>3421.7359999999999</v>
      </c>
      <c r="H16" s="61">
        <f t="shared" si="1"/>
        <v>149.99999999999969</v>
      </c>
    </row>
    <row r="17" spans="1:8" ht="15.75">
      <c r="A17" s="12" t="s">
        <v>26</v>
      </c>
      <c r="B17" s="13" t="s">
        <v>27</v>
      </c>
      <c r="C17" s="8">
        <v>1256</v>
      </c>
      <c r="D17" s="72">
        <v>1018.1</v>
      </c>
      <c r="E17" s="73">
        <v>89.936000000000007</v>
      </c>
      <c r="F17" s="35">
        <f t="shared" si="0"/>
        <v>2364.0360000000001</v>
      </c>
      <c r="G17" s="35">
        <v>2864.0360000000001</v>
      </c>
      <c r="H17" s="61">
        <f t="shared" si="1"/>
        <v>500.00000000000011</v>
      </c>
    </row>
    <row r="18" spans="1:8" ht="15.75">
      <c r="A18" s="12" t="s">
        <v>28</v>
      </c>
      <c r="B18" s="13" t="s">
        <v>29</v>
      </c>
      <c r="C18" s="8">
        <v>1976</v>
      </c>
      <c r="D18" s="72">
        <v>1545.3</v>
      </c>
      <c r="E18" s="73">
        <v>89.936000000000007</v>
      </c>
      <c r="F18" s="35">
        <f t="shared" si="0"/>
        <v>3611.2360000000003</v>
      </c>
      <c r="G18" s="35">
        <v>3761.2359999999999</v>
      </c>
      <c r="H18" s="61">
        <f t="shared" si="1"/>
        <v>149.99999999999969</v>
      </c>
    </row>
    <row r="19" spans="1:8" ht="15.75">
      <c r="A19" s="12" t="s">
        <v>30</v>
      </c>
      <c r="B19" s="13" t="s">
        <v>31</v>
      </c>
      <c r="C19" s="8">
        <v>2215.5</v>
      </c>
      <c r="D19" s="72">
        <v>1382.1</v>
      </c>
      <c r="E19" s="73">
        <v>89.936000000000007</v>
      </c>
      <c r="F19" s="35">
        <f t="shared" si="0"/>
        <v>3687.5360000000001</v>
      </c>
      <c r="G19" s="35">
        <v>3797.5360000000001</v>
      </c>
      <c r="H19" s="61">
        <f t="shared" si="1"/>
        <v>110.00000000000014</v>
      </c>
    </row>
    <row r="20" spans="1:8" ht="15.75">
      <c r="A20" s="12" t="s">
        <v>32</v>
      </c>
      <c r="B20" s="13" t="s">
        <v>33</v>
      </c>
      <c r="C20" s="8">
        <v>2337</v>
      </c>
      <c r="D20" s="72">
        <v>1711</v>
      </c>
      <c r="E20" s="73">
        <v>89.936000000000007</v>
      </c>
      <c r="F20" s="35">
        <f t="shared" si="0"/>
        <v>4137.9359999999997</v>
      </c>
      <c r="G20" s="35">
        <v>4247.9359999999997</v>
      </c>
      <c r="H20" s="61">
        <f t="shared" si="1"/>
        <v>109.99999999999969</v>
      </c>
    </row>
    <row r="21" spans="1:8" ht="15.75">
      <c r="A21" s="14"/>
      <c r="B21" s="15"/>
      <c r="C21" s="16"/>
      <c r="D21" s="74"/>
      <c r="E21" s="75"/>
      <c r="F21" s="36"/>
      <c r="G21" s="36"/>
      <c r="H21" s="61"/>
    </row>
    <row r="22" spans="1:8" ht="18.75">
      <c r="A22" s="14"/>
      <c r="B22" s="81" t="s">
        <v>34</v>
      </c>
      <c r="C22" s="17">
        <f t="shared" ref="C22:F22" si="2">C9+C10+C11+C12+C13+C14+C15+C16+C17+C18+C19+C20</f>
        <v>42958.5</v>
      </c>
      <c r="D22" s="76">
        <f t="shared" si="2"/>
        <v>25683.999999999996</v>
      </c>
      <c r="E22" s="77">
        <f t="shared" si="2"/>
        <v>1438.9799999999998</v>
      </c>
      <c r="F22" s="37">
        <f t="shared" si="2"/>
        <v>70081.48</v>
      </c>
      <c r="G22" s="37">
        <f>G9+G10+G11+G12+G13+G14+G15+G16+G17+G18+G19+G20</f>
        <v>73081.48</v>
      </c>
      <c r="H22" s="61">
        <f t="shared" si="1"/>
        <v>2999.9999999999964</v>
      </c>
    </row>
    <row r="23" spans="1:8">
      <c r="A23" s="18"/>
      <c r="B23" s="19"/>
      <c r="C23" s="20"/>
      <c r="D23" s="78"/>
      <c r="E23" s="78"/>
      <c r="F23" s="38"/>
      <c r="G23" s="38"/>
      <c r="H23" s="38"/>
    </row>
    <row r="24" spans="1:8">
      <c r="A24" s="21"/>
      <c r="B24" s="19"/>
      <c r="C24" s="20"/>
      <c r="D24" s="78"/>
      <c r="E24" s="78"/>
      <c r="F24" s="20"/>
      <c r="G24" s="20"/>
      <c r="H24" s="20"/>
    </row>
    <row r="25" spans="1:8">
      <c r="A25" s="21"/>
      <c r="B25" s="19"/>
      <c r="C25" s="20"/>
      <c r="D25" s="78"/>
      <c r="E25" s="78"/>
      <c r="F25" s="20"/>
      <c r="G25" s="20"/>
      <c r="H25" s="20"/>
    </row>
    <row r="26" spans="1:8">
      <c r="A26" s="21"/>
      <c r="B26" s="19"/>
      <c r="C26" s="20"/>
      <c r="D26" s="78"/>
      <c r="E26" s="78"/>
      <c r="F26" s="20"/>
      <c r="G26" s="20"/>
      <c r="H26" s="20"/>
    </row>
    <row r="27" spans="1:8">
      <c r="A27" s="22"/>
      <c r="C27" s="23"/>
      <c r="D27" s="79"/>
      <c r="E27" s="79"/>
      <c r="F27" s="23"/>
      <c r="G27" s="23"/>
      <c r="H27" s="23"/>
    </row>
    <row r="28" spans="1:8">
      <c r="C28" s="23"/>
      <c r="D28" s="79"/>
      <c r="E28" s="79"/>
      <c r="F28" s="23"/>
      <c r="G28" s="23"/>
      <c r="H28" s="23"/>
    </row>
    <row r="29" spans="1:8">
      <c r="C29" s="23"/>
      <c r="D29" s="79"/>
      <c r="E29" s="79"/>
      <c r="F29" s="23"/>
      <c r="G29" s="23"/>
      <c r="H29" s="23"/>
    </row>
    <row r="30" spans="1:8">
      <c r="C30" s="23"/>
      <c r="D30" s="79"/>
      <c r="E30" s="79"/>
      <c r="F30" s="23"/>
      <c r="G30" s="23"/>
      <c r="H30" s="23"/>
    </row>
    <row r="31" spans="1:8">
      <c r="C31" s="23"/>
      <c r="D31" s="79"/>
      <c r="E31" s="79"/>
      <c r="F31" s="23"/>
      <c r="G31" s="23"/>
      <c r="H31" s="23"/>
    </row>
    <row r="32" spans="1:8">
      <c r="C32" s="23"/>
      <c r="D32" s="79"/>
      <c r="E32" s="79"/>
      <c r="F32" s="23"/>
      <c r="G32" s="23"/>
      <c r="H32" s="23"/>
    </row>
  </sheetData>
  <mergeCells count="6">
    <mergeCell ref="B1:H1"/>
    <mergeCell ref="A2:H2"/>
    <mergeCell ref="D3:F3"/>
    <mergeCell ref="A5:A6"/>
    <mergeCell ref="B5:B6"/>
    <mergeCell ref="C5:F5"/>
  </mergeCells>
  <pageMargins left="0.9055118110236221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L31"/>
  <sheetViews>
    <sheetView tabSelected="1" topLeftCell="B1" workbookViewId="0">
      <selection activeCell="B22" sqref="B22"/>
    </sheetView>
  </sheetViews>
  <sheetFormatPr defaultRowHeight="15"/>
  <cols>
    <col min="1" max="1" width="4.7109375" customWidth="1"/>
    <col min="2" max="2" width="34" customWidth="1"/>
    <col min="3" max="3" width="13.85546875" customWidth="1"/>
    <col min="4" max="4" width="15" style="80" customWidth="1"/>
    <col min="5" max="5" width="11.140625" style="80" customWidth="1"/>
    <col min="6" max="6" width="13.5703125" customWidth="1"/>
    <col min="7" max="7" width="10.28515625" customWidth="1"/>
    <col min="8" max="8" width="12.7109375" customWidth="1"/>
    <col min="9" max="9" width="11.5703125" hidden="1" customWidth="1"/>
    <col min="10" max="11" width="9.140625" hidden="1" customWidth="1"/>
  </cols>
  <sheetData>
    <row r="1" spans="1:12" ht="27.75" customHeight="1">
      <c r="A1" s="1"/>
      <c r="B1" s="90" t="s">
        <v>41</v>
      </c>
      <c r="C1" s="91"/>
      <c r="D1" s="91"/>
      <c r="E1" s="91"/>
      <c r="F1" s="91"/>
      <c r="G1" s="91"/>
      <c r="H1" s="91"/>
    </row>
    <row r="2" spans="1:12" ht="25.5" hidden="1" customHeight="1">
      <c r="A2" s="92"/>
      <c r="B2" s="93"/>
      <c r="C2" s="93"/>
      <c r="D2" s="93"/>
      <c r="E2" s="93"/>
      <c r="F2" s="93"/>
      <c r="G2" s="93"/>
      <c r="H2" s="93"/>
    </row>
    <row r="3" spans="1:12" ht="19.5" hidden="1" customHeight="1">
      <c r="A3" s="59"/>
      <c r="B3" s="60"/>
      <c r="C3" s="60"/>
      <c r="D3" s="94"/>
      <c r="E3" s="94"/>
      <c r="F3" s="94"/>
      <c r="G3" s="60"/>
      <c r="H3" s="60"/>
    </row>
    <row r="4" spans="1:12" ht="23.25" customHeight="1">
      <c r="A4" s="59"/>
      <c r="B4" s="60"/>
      <c r="C4" s="60"/>
      <c r="D4" s="68"/>
      <c r="E4" s="68"/>
      <c r="F4" s="60"/>
      <c r="G4" s="60"/>
      <c r="H4" s="40" t="s">
        <v>37</v>
      </c>
      <c r="I4" s="40" t="s">
        <v>37</v>
      </c>
      <c r="J4" s="40"/>
      <c r="K4" s="40"/>
      <c r="L4" s="40"/>
    </row>
    <row r="5" spans="1:12" s="3" customFormat="1" ht="19.5" customHeight="1">
      <c r="A5" s="95" t="s">
        <v>0</v>
      </c>
      <c r="B5" s="95" t="s">
        <v>1</v>
      </c>
      <c r="C5" s="96" t="s">
        <v>2</v>
      </c>
      <c r="D5" s="97"/>
      <c r="E5" s="97"/>
      <c r="F5" s="98"/>
      <c r="G5" s="39"/>
      <c r="H5" s="2"/>
      <c r="I5" s="2"/>
    </row>
    <row r="6" spans="1:12" ht="81.75" customHeight="1">
      <c r="A6" s="95"/>
      <c r="B6" s="95"/>
      <c r="C6" s="4" t="s">
        <v>3</v>
      </c>
      <c r="D6" s="69" t="s">
        <v>4</v>
      </c>
      <c r="E6" s="69" t="s">
        <v>5</v>
      </c>
      <c r="F6" s="4" t="s">
        <v>6</v>
      </c>
      <c r="G6" s="4" t="s">
        <v>7</v>
      </c>
      <c r="H6" s="4" t="s">
        <v>38</v>
      </c>
      <c r="I6" s="32" t="s">
        <v>35</v>
      </c>
      <c r="J6" s="2"/>
      <c r="K6" s="2"/>
    </row>
    <row r="7" spans="1:12" ht="0.75" customHeight="1">
      <c r="A7" s="5">
        <v>1</v>
      </c>
      <c r="B7" s="6" t="s">
        <v>9</v>
      </c>
      <c r="C7" s="7"/>
      <c r="D7" s="70"/>
      <c r="E7" s="70"/>
      <c r="F7" s="7"/>
      <c r="G7" s="7"/>
      <c r="H7" s="8"/>
      <c r="I7" s="2"/>
      <c r="J7" s="2"/>
      <c r="K7" s="2"/>
    </row>
    <row r="8" spans="1:12" ht="15.75" customHeight="1">
      <c r="A8" s="9">
        <v>1</v>
      </c>
      <c r="B8" s="10">
        <v>2</v>
      </c>
      <c r="C8" s="11">
        <v>3</v>
      </c>
      <c r="D8" s="71">
        <v>4</v>
      </c>
      <c r="E8" s="71" t="s">
        <v>19</v>
      </c>
      <c r="F8" s="11" t="s">
        <v>21</v>
      </c>
      <c r="G8" s="11" t="s">
        <v>23</v>
      </c>
      <c r="H8" s="9" t="s">
        <v>10</v>
      </c>
      <c r="I8" s="2">
        <v>9</v>
      </c>
      <c r="J8" s="2"/>
      <c r="K8" s="2"/>
    </row>
    <row r="9" spans="1:12" ht="20.100000000000001" customHeight="1">
      <c r="A9" s="12" t="s">
        <v>11</v>
      </c>
      <c r="B9" s="13" t="s">
        <v>12</v>
      </c>
      <c r="C9" s="8">
        <v>1721</v>
      </c>
      <c r="D9" s="72">
        <v>1734.5</v>
      </c>
      <c r="E9" s="73">
        <v>89.936000000000007</v>
      </c>
      <c r="F9" s="35">
        <f>C9+D9+E9</f>
        <v>3545.4360000000001</v>
      </c>
      <c r="G9" s="35">
        <v>3745.4360000000001</v>
      </c>
      <c r="H9" s="35">
        <f>G9-(C9+D9)-E9</f>
        <v>200.00000000000014</v>
      </c>
      <c r="I9" s="35">
        <f>H9+D9</f>
        <v>1934.5000000000002</v>
      </c>
      <c r="J9" s="2"/>
      <c r="K9" s="2"/>
    </row>
    <row r="10" spans="1:12" ht="20.100000000000001" customHeight="1">
      <c r="A10" s="12" t="s">
        <v>13</v>
      </c>
      <c r="B10" s="13" t="s">
        <v>14</v>
      </c>
      <c r="C10" s="8">
        <v>1806</v>
      </c>
      <c r="D10" s="72">
        <v>1005.9</v>
      </c>
      <c r="E10" s="73">
        <v>89.936000000000007</v>
      </c>
      <c r="F10" s="35">
        <f t="shared" ref="F10:F20" si="0">C10+D10+E10</f>
        <v>2901.8360000000002</v>
      </c>
      <c r="G10" s="35">
        <v>3151.8359999999998</v>
      </c>
      <c r="H10" s="35">
        <f t="shared" ref="H10:H20" si="1">G10-(C10+D10)-E10</f>
        <v>249.99999999999969</v>
      </c>
      <c r="I10" s="35">
        <f t="shared" ref="I10:I22" si="2">H10+D10</f>
        <v>1255.8999999999996</v>
      </c>
      <c r="J10" s="2"/>
      <c r="K10" s="2"/>
    </row>
    <row r="11" spans="1:12" ht="20.100000000000001" customHeight="1">
      <c r="A11" s="12" t="s">
        <v>15</v>
      </c>
      <c r="B11" s="13" t="s">
        <v>16</v>
      </c>
      <c r="C11" s="8">
        <v>13999</v>
      </c>
      <c r="D11" s="72">
        <v>8164</v>
      </c>
      <c r="E11" s="73">
        <v>449.68400000000003</v>
      </c>
      <c r="F11" s="35">
        <f t="shared" si="0"/>
        <v>22612.684000000001</v>
      </c>
      <c r="G11" s="35">
        <v>23562.684000000001</v>
      </c>
      <c r="H11" s="35">
        <f t="shared" si="1"/>
        <v>950.00000000000114</v>
      </c>
      <c r="I11" s="35">
        <f t="shared" si="2"/>
        <v>9114.0000000000018</v>
      </c>
      <c r="J11" s="2"/>
      <c r="K11" s="2"/>
    </row>
    <row r="12" spans="1:12" ht="20.100000000000001" customHeight="1">
      <c r="A12" s="12" t="s">
        <v>17</v>
      </c>
      <c r="B12" s="13" t="s">
        <v>18</v>
      </c>
      <c r="C12" s="8">
        <v>1292</v>
      </c>
      <c r="D12" s="72">
        <v>1710.2</v>
      </c>
      <c r="E12" s="73">
        <v>89.936000000000007</v>
      </c>
      <c r="F12" s="35">
        <f t="shared" si="0"/>
        <v>3092.136</v>
      </c>
      <c r="G12" s="35">
        <v>3192.136</v>
      </c>
      <c r="H12" s="35">
        <f t="shared" si="1"/>
        <v>100.00000000000014</v>
      </c>
      <c r="I12" s="35">
        <f t="shared" si="2"/>
        <v>1810.2000000000003</v>
      </c>
      <c r="J12" s="2"/>
      <c r="K12" s="2"/>
    </row>
    <row r="13" spans="1:12" ht="20.100000000000001" customHeight="1">
      <c r="A13" s="12" t="s">
        <v>19</v>
      </c>
      <c r="B13" s="13" t="s">
        <v>20</v>
      </c>
      <c r="C13" s="8">
        <v>948</v>
      </c>
      <c r="D13" s="72">
        <v>2160.1</v>
      </c>
      <c r="E13" s="73">
        <v>89.936000000000007</v>
      </c>
      <c r="F13" s="35">
        <f t="shared" si="0"/>
        <v>3198.0360000000001</v>
      </c>
      <c r="G13" s="35">
        <v>3378.0360000000001</v>
      </c>
      <c r="H13" s="35">
        <f t="shared" si="1"/>
        <v>180.00000000000014</v>
      </c>
      <c r="I13" s="35">
        <f t="shared" si="2"/>
        <v>2340.1</v>
      </c>
      <c r="J13" s="2"/>
      <c r="K13" s="2"/>
    </row>
    <row r="14" spans="1:12" ht="20.100000000000001" customHeight="1">
      <c r="A14" s="12" t="s">
        <v>21</v>
      </c>
      <c r="B14" s="13" t="s">
        <v>22</v>
      </c>
      <c r="C14" s="8">
        <v>11986.5</v>
      </c>
      <c r="D14" s="72">
        <v>0</v>
      </c>
      <c r="E14" s="73">
        <v>89.936000000000007</v>
      </c>
      <c r="F14" s="35">
        <f t="shared" si="0"/>
        <v>12076.436</v>
      </c>
      <c r="G14" s="35">
        <v>12076.436</v>
      </c>
      <c r="H14" s="35">
        <f t="shared" si="1"/>
        <v>-3.1263880373444408E-13</v>
      </c>
      <c r="I14" s="35">
        <f t="shared" si="2"/>
        <v>-3.1263880373444408E-13</v>
      </c>
      <c r="J14" s="2"/>
      <c r="K14" s="2"/>
    </row>
    <row r="15" spans="1:12" ht="20.100000000000001" customHeight="1">
      <c r="A15" s="12" t="s">
        <v>23</v>
      </c>
      <c r="B15" s="13" t="s">
        <v>24</v>
      </c>
      <c r="C15" s="8">
        <v>2318.5</v>
      </c>
      <c r="D15" s="72">
        <v>2453</v>
      </c>
      <c r="E15" s="73">
        <v>89.936000000000007</v>
      </c>
      <c r="F15" s="35">
        <f t="shared" si="0"/>
        <v>4861.4359999999997</v>
      </c>
      <c r="G15" s="35">
        <v>5161.4359999999997</v>
      </c>
      <c r="H15" s="35">
        <f t="shared" si="1"/>
        <v>299.99999999999966</v>
      </c>
      <c r="I15" s="35">
        <f t="shared" si="2"/>
        <v>2752.9999999999995</v>
      </c>
      <c r="J15" s="2"/>
      <c r="K15" s="2"/>
    </row>
    <row r="16" spans="1:12" ht="20.100000000000001" customHeight="1">
      <c r="A16" s="12" t="s">
        <v>10</v>
      </c>
      <c r="B16" s="13" t="s">
        <v>25</v>
      </c>
      <c r="C16" s="8">
        <v>1791</v>
      </c>
      <c r="D16" s="72">
        <v>1345.5</v>
      </c>
      <c r="E16" s="73">
        <v>89.936000000000007</v>
      </c>
      <c r="F16" s="35">
        <f t="shared" si="0"/>
        <v>3226.4360000000001</v>
      </c>
      <c r="G16" s="35">
        <v>3376.4360000000001</v>
      </c>
      <c r="H16" s="35">
        <f t="shared" si="1"/>
        <v>150.00000000000014</v>
      </c>
      <c r="I16" s="35">
        <f t="shared" si="2"/>
        <v>1495.5000000000002</v>
      </c>
      <c r="J16" s="2"/>
      <c r="K16" s="2"/>
    </row>
    <row r="17" spans="1:11" ht="15.75">
      <c r="A17" s="12" t="s">
        <v>26</v>
      </c>
      <c r="B17" s="13" t="s">
        <v>27</v>
      </c>
      <c r="C17" s="8">
        <v>1264</v>
      </c>
      <c r="D17" s="72">
        <v>1001.1</v>
      </c>
      <c r="E17" s="73">
        <v>89.936000000000007</v>
      </c>
      <c r="F17" s="35">
        <f t="shared" si="0"/>
        <v>2355.0360000000001</v>
      </c>
      <c r="G17" s="35">
        <v>2855.0360000000001</v>
      </c>
      <c r="H17" s="35">
        <f t="shared" si="1"/>
        <v>500.00000000000011</v>
      </c>
      <c r="I17" s="35">
        <f t="shared" si="2"/>
        <v>1501.1000000000001</v>
      </c>
      <c r="J17" s="2"/>
      <c r="K17" s="2"/>
    </row>
    <row r="18" spans="1:11" ht="15.75">
      <c r="A18" s="12" t="s">
        <v>28</v>
      </c>
      <c r="B18" s="13" t="s">
        <v>29</v>
      </c>
      <c r="C18" s="8">
        <v>2012</v>
      </c>
      <c r="D18" s="72">
        <v>1453.5</v>
      </c>
      <c r="E18" s="73">
        <v>89.936000000000007</v>
      </c>
      <c r="F18" s="35">
        <f t="shared" si="0"/>
        <v>3555.4360000000001</v>
      </c>
      <c r="G18" s="35">
        <v>3705.4360000000001</v>
      </c>
      <c r="H18" s="35">
        <f t="shared" si="1"/>
        <v>150.00000000000014</v>
      </c>
      <c r="I18" s="35">
        <f t="shared" si="2"/>
        <v>1603.5000000000002</v>
      </c>
      <c r="J18" s="2"/>
      <c r="K18" s="2"/>
    </row>
    <row r="19" spans="1:11" ht="15.75">
      <c r="A19" s="12" t="s">
        <v>30</v>
      </c>
      <c r="B19" s="13" t="s">
        <v>31</v>
      </c>
      <c r="C19" s="8">
        <v>2239.5</v>
      </c>
      <c r="D19" s="72">
        <v>1279.0999999999999</v>
      </c>
      <c r="E19" s="73">
        <v>89.936000000000007</v>
      </c>
      <c r="F19" s="35">
        <f t="shared" si="0"/>
        <v>3608.5360000000001</v>
      </c>
      <c r="G19" s="35">
        <v>3718.5360000000001</v>
      </c>
      <c r="H19" s="35">
        <f t="shared" si="1"/>
        <v>110.00000000000014</v>
      </c>
      <c r="I19" s="35">
        <f t="shared" si="2"/>
        <v>1389.1000000000001</v>
      </c>
      <c r="J19" s="2"/>
      <c r="K19" s="2"/>
    </row>
    <row r="20" spans="1:11" ht="15.75">
      <c r="A20" s="12" t="s">
        <v>32</v>
      </c>
      <c r="B20" s="13" t="s">
        <v>33</v>
      </c>
      <c r="C20" s="8">
        <v>2341</v>
      </c>
      <c r="D20" s="72">
        <v>1613.1</v>
      </c>
      <c r="E20" s="73">
        <v>89.936000000000007</v>
      </c>
      <c r="F20" s="35">
        <f t="shared" si="0"/>
        <v>4044.0360000000001</v>
      </c>
      <c r="G20" s="35">
        <v>4154.0360000000001</v>
      </c>
      <c r="H20" s="35">
        <f t="shared" si="1"/>
        <v>110.00000000000014</v>
      </c>
      <c r="I20" s="35">
        <f t="shared" si="2"/>
        <v>1723.1000000000001</v>
      </c>
      <c r="J20" s="2"/>
      <c r="K20" s="2"/>
    </row>
    <row r="21" spans="1:11" ht="15.75">
      <c r="A21" s="14"/>
      <c r="B21" s="15"/>
      <c r="C21" s="16"/>
      <c r="D21" s="74"/>
      <c r="E21" s="75"/>
      <c r="F21" s="36"/>
      <c r="G21" s="36"/>
      <c r="H21" s="35"/>
      <c r="I21" s="35"/>
    </row>
    <row r="22" spans="1:11" ht="18.75">
      <c r="A22" s="14"/>
      <c r="B22" s="81" t="s">
        <v>34</v>
      </c>
      <c r="C22" s="17">
        <f t="shared" ref="C22:E22" si="3">C9+C10+C11+C12+C13+C14+C15+C16+C17+C18+C19+C20</f>
        <v>43718.5</v>
      </c>
      <c r="D22" s="76">
        <f t="shared" si="3"/>
        <v>23919.999999999996</v>
      </c>
      <c r="E22" s="77">
        <f t="shared" si="3"/>
        <v>1438.9799999999998</v>
      </c>
      <c r="F22" s="37">
        <f>SUM(F9:F20)</f>
        <v>69077.48000000001</v>
      </c>
      <c r="G22" s="37">
        <f>SUM(G9:G20)</f>
        <v>72077.48000000001</v>
      </c>
      <c r="H22" s="35">
        <f t="shared" ref="H22" si="4">G22-(C22+D22)-E22</f>
        <v>3000.0000000000109</v>
      </c>
      <c r="I22" s="35">
        <f t="shared" si="2"/>
        <v>26920.000000000007</v>
      </c>
    </row>
    <row r="23" spans="1:11">
      <c r="A23" s="18"/>
      <c r="B23" s="19"/>
      <c r="C23" s="20"/>
      <c r="D23" s="78"/>
      <c r="E23" s="78"/>
      <c r="F23" s="20"/>
      <c r="G23" s="20"/>
      <c r="H23" s="20"/>
      <c r="I23" s="19"/>
    </row>
    <row r="24" spans="1:11">
      <c r="A24" s="21"/>
      <c r="B24" s="19"/>
      <c r="C24" s="20"/>
      <c r="D24" s="78"/>
      <c r="E24" s="78"/>
      <c r="F24" s="20"/>
      <c r="G24" s="20"/>
      <c r="H24" s="20"/>
    </row>
    <row r="25" spans="1:11">
      <c r="A25" s="21"/>
      <c r="B25" s="19"/>
      <c r="C25" s="20"/>
      <c r="D25" s="78"/>
      <c r="E25" s="78"/>
      <c r="F25" s="20"/>
      <c r="G25" s="20"/>
      <c r="H25" s="20"/>
    </row>
    <row r="26" spans="1:11">
      <c r="A26" s="22"/>
      <c r="C26" s="23"/>
      <c r="D26" s="79"/>
      <c r="E26" s="79"/>
      <c r="F26" s="23"/>
      <c r="G26" s="23"/>
      <c r="H26" s="23"/>
    </row>
    <row r="27" spans="1:11">
      <c r="C27" s="23"/>
      <c r="D27" s="79"/>
      <c r="E27" s="79"/>
      <c r="F27" s="23"/>
      <c r="G27" s="23"/>
      <c r="H27" s="23"/>
    </row>
    <row r="28" spans="1:11">
      <c r="C28" s="23"/>
      <c r="D28" s="79"/>
      <c r="E28" s="79"/>
      <c r="F28" s="23"/>
      <c r="G28" s="23"/>
      <c r="H28" s="23"/>
    </row>
    <row r="29" spans="1:11">
      <c r="C29" s="23"/>
      <c r="D29" s="79"/>
      <c r="E29" s="79"/>
      <c r="F29" s="23"/>
      <c r="G29" s="23"/>
      <c r="H29" s="23"/>
    </row>
    <row r="30" spans="1:11">
      <c r="C30" s="23"/>
      <c r="D30" s="79"/>
      <c r="E30" s="79"/>
      <c r="F30" s="23"/>
      <c r="G30" s="23"/>
      <c r="H30" s="23"/>
    </row>
    <row r="31" spans="1:11">
      <c r="C31" s="23"/>
      <c r="D31" s="79"/>
      <c r="E31" s="79"/>
      <c r="F31" s="23"/>
      <c r="G31" s="23"/>
      <c r="H31" s="23"/>
    </row>
  </sheetData>
  <mergeCells count="6">
    <mergeCell ref="B1:H1"/>
    <mergeCell ref="A2:H2"/>
    <mergeCell ref="D3:F3"/>
    <mergeCell ref="A5:A6"/>
    <mergeCell ref="B5:B6"/>
    <mergeCell ref="C5:F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 2020</vt:lpstr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karimova</cp:lastModifiedBy>
  <cp:lastPrinted>2018-11-13T10:28:13Z</cp:lastPrinted>
  <dcterms:created xsi:type="dcterms:W3CDTF">2016-05-11T05:55:03Z</dcterms:created>
  <dcterms:modified xsi:type="dcterms:W3CDTF">2018-11-13T10:28:16Z</dcterms:modified>
</cp:coreProperties>
</file>